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100" activeTab="1"/>
  </bookViews>
  <sheets>
    <sheet name="Выпуск-СПО" sheetId="2" r:id="rId1"/>
    <sheet name="Выпуск-Целевое" sheetId="3" r:id="rId2"/>
  </sheets>
  <calcPr calcId="162913"/>
</workbook>
</file>

<file path=xl/calcChain.xml><?xml version="1.0" encoding="utf-8"?>
<calcChain xmlns="http://schemas.openxmlformats.org/spreadsheetml/2006/main">
  <c r="AJ25" i="2" l="1"/>
  <c r="AK25" i="2"/>
  <c r="F25" i="2"/>
  <c r="E25" i="2"/>
  <c r="BO25" i="2"/>
  <c r="BP25" i="2"/>
  <c r="BQ25" i="2"/>
  <c r="BR25" i="2"/>
  <c r="BV25" i="2"/>
  <c r="F6" i="3" l="1"/>
  <c r="F7" i="3"/>
  <c r="F5" i="3"/>
</calcChain>
</file>

<file path=xl/sharedStrings.xml><?xml version="1.0" encoding="utf-8"?>
<sst xmlns="http://schemas.openxmlformats.org/spreadsheetml/2006/main" count="313" uniqueCount="202">
  <si>
    <t/>
  </si>
  <si>
    <t>Факт трудоустройства (по состоянию на 01.07.2024)</t>
  </si>
  <si>
    <t>Прогноз трудоустройства (на ближайшую перспективу - порядка 3-х месяцев)</t>
  </si>
  <si>
    <t>Иные формы занятости</t>
  </si>
  <si>
    <t>Зоны риска</t>
  </si>
  <si>
    <t>№ п/п</t>
  </si>
  <si>
    <t>Код и наименование профессии, специальности</t>
  </si>
  <si>
    <t>Ожидаемый выпуск 2024 (данные мониторинга за апрель 2024 г., письмо №05-1258 от 16.04.2024)</t>
  </si>
  <si>
    <t>Из них (из 1.1): имеют заключенный договор о целевом обучении (данные мониторинга за апрель 2024 г., письмо №05-1258 от 16.04.2024)</t>
  </si>
  <si>
    <t>Суммарный выпуск 2024 г.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</si>
  <si>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</si>
  <si>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</si>
  <si>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>из них (из 3): продолжат обучение</t>
  </si>
  <si>
    <t>в отрасли образования</t>
  </si>
  <si>
    <t>в медицинской отрасли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</si>
  <si>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</si>
  <si>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</si>
  <si>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</si>
  <si>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</si>
  <si>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>на предприятия оборонно-промышленного комплекса</t>
  </si>
  <si>
    <t>машиностроения (кроме оборонно-промышленного комплекса)</t>
  </si>
  <si>
    <t>сельского хозяйства</t>
  </si>
  <si>
    <t>металлургии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</si>
  <si>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</si>
  <si>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</si>
  <si>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</si>
  <si>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</si>
  <si>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</si>
  <si>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</si>
  <si>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</si>
  <si>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</si>
  <si>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</si>
  <si>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</si>
  <si>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</si>
  <si>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</si>
  <si>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</si>
  <si>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</si>
  <si>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</si>
  <si>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искусства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</si>
  <si>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</si>
  <si>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</si>
  <si>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</si>
  <si>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из них (из 32): будут трудоустроены по полученной профессии, специальности</t>
  </si>
  <si>
    <t>из них (из 32): продолжат обучение</t>
  </si>
  <si>
    <t>Планируют зарегистрироваться в качестве индивидуального предпринимателя или оформить самозанятость</t>
  </si>
  <si>
    <t>Продолжили (продолжат) обучение и не трудоустроились (не планируют трудоустройство, предпринимательство, самозанятость)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</si>
  <si>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</si>
  <si>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</si>
  <si>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Находятся под следствием, отбывают наказание</t>
  </si>
  <si>
    <t>Ухаживают за больными родственниками (иные семейные обстоятельства)</t>
  </si>
  <si>
    <t>Зарегистрированы в центрах занятости в качестве безработных (получают пособие по безработице)</t>
  </si>
  <si>
    <t>Переехали (планируют переезд) за пределы Российской Федерации</t>
  </si>
  <si>
    <t>Не планируют трудоустраиваться, в том числе по причинам получения иных социальных льгот</t>
  </si>
  <si>
    <t>Тяжелое состояние здоровья, не позволяющее трудоустраиваться; смерть</t>
  </si>
  <si>
    <t>Иные причины нахождения под риском нетрудоустройства</t>
  </si>
  <si>
    <t>Указание иных причин нахождения под риском нетрудоустройства</t>
  </si>
  <si>
    <t>Принимаемые меры по содействию трудоустройству выпускников</t>
  </si>
  <si>
    <t>Основные предприятия-партнеры, которые трудоустраивают выпускников по указанной профессии, специальности</t>
  </si>
  <si>
    <t>1</t>
  </si>
  <si>
    <t>1.1</t>
  </si>
  <si>
    <t>1.2</t>
  </si>
  <si>
    <t>2</t>
  </si>
  <si>
    <t>3</t>
  </si>
  <si>
    <t>3.1</t>
  </si>
  <si>
    <t>3.2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</si>
  <si>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</si>
  <si>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</si>
  <si>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</si>
  <si>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</si>
  <si>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</si>
  <si>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</si>
  <si>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</si>
  <si>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</si>
  <si>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</si>
  <si>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</si>
  <si>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</si>
  <si>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</si>
  <si>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</si>
  <si>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</si>
  <si>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</si>
  <si>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</si>
  <si>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</si>
  <si>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</si>
  <si>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</si>
  <si>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</si>
  <si>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</si>
  <si>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</si>
  <si>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</si>
  <si>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</si>
  <si>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</si>
  <si>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</si>
  <si>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</si>
  <si>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</si>
  <si>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</si>
  <si>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32.1</t>
  </si>
  <si>
    <t>32.2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</si>
  <si>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</si>
  <si>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</si>
  <si>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</si>
  <si>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</si>
  <si>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</si>
  <si>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</si>
  <si>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</si>
  <si>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</si>
  <si>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</si>
  <si>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</si>
  <si>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</si>
  <si>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</si>
  <si>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</si>
  <si>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</si>
  <si>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</si>
  <si>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</si>
  <si>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</si>
  <si>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</si>
  <si>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</si>
  <si>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</si>
  <si>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</si>
  <si>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</si>
  <si>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</si>
  <si>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</si>
  <si>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</si>
  <si>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</si>
  <si>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</si>
  <si>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</si>
  <si>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</si>
  <si>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</si>
  <si>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</si>
  <si>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</si>
  <si>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</si>
  <si>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</si>
  <si>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</si>
  <si>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</si>
  <si>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</si>
  <si>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</si>
  <si>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</si>
  <si>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</si>
  <si>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</si>
  <si>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Тюменская область</t>
  </si>
  <si>
    <t>из них (Гр.5)</t>
  </si>
  <si>
    <t>Находятся под риском нетрудоустройства (расторжения договора) по причинам: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</si>
  <si>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</si>
  <si>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</si>
  <si>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КПП работодателя, заключившего договор о целевом обучении</t>
  </si>
  <si>
    <t>Численность выпускников по указанной профессии,  специальности, заключивших с работодателем договор о целевом обучении</t>
  </si>
  <si>
    <t>трудоустроены</t>
  </si>
  <si>
    <t>будут трудоустроены</t>
  </si>
  <si>
    <t>призыва в Вооруженные Силы РФ</t>
  </si>
  <si>
    <t>отказа работодателя от трудоустройства и выполнения условий договора</t>
  </si>
  <si>
    <t>отказа выпускника от трудоустройства в связи с низким уровнем заработной платы</t>
  </si>
  <si>
    <t>отказа выпускника от трудоустройства в связи с переездом</t>
  </si>
  <si>
    <t>иные причины</t>
  </si>
  <si>
    <t>23.01.09 Машинист локомотива</t>
  </si>
  <si>
    <t>08.01.23 Бригадир-путеец</t>
  </si>
  <si>
    <t xml:space="preserve">23.02.01 Организация перевозок и управление на транспорте (по видам)  </t>
  </si>
  <si>
    <t>23.02.06 Техническая эксплуатация подвижного состава железных дорог</t>
  </si>
  <si>
    <t>27.02.03 Автоматика и телемеханика на транспорте (железнодорожном транспорте)</t>
  </si>
  <si>
    <t>09.02.07 Информационные системы и программирование</t>
  </si>
  <si>
    <t>38.02.03 Операционная деятельность в логистике</t>
  </si>
  <si>
    <t>43.02.06 Сервис на транспорте (по видам транспорта)</t>
  </si>
  <si>
    <t>15.01.05 Сварщик (ручной и частично механизированной сварки (наплавки)</t>
  </si>
  <si>
    <t>15.01.33 Токарь на станках с числовым программным управлением</t>
  </si>
  <si>
    <t>15.01.35 Мастер слесарных работ</t>
  </si>
  <si>
    <t>22.02.06 Сварочное производство</t>
  </si>
  <si>
    <t>23.01.17 Мастер по ремонту и обслуживанию автомобилей</t>
  </si>
  <si>
    <t>23.02.07 Техническое обслуживание и ремонт двигателей, систем и агрегатов автомобилей</t>
  </si>
  <si>
    <t>23.02.05 Эксплуатация транспортного электрооборудования и автоматики (по видам транспорта, за исключением водного)</t>
  </si>
  <si>
    <t>23.01.01 Оператор транспортного терминала</t>
  </si>
  <si>
    <t xml:space="preserve">43.01.04 Повар судовой </t>
  </si>
  <si>
    <t>26.02.06 Эксплуатация судового электрооборудования и средств автоматики</t>
  </si>
  <si>
    <t>26.02.03 Судовождение</t>
  </si>
  <si>
    <t>26.02.05 Эксплуатация судовых энергетических установок</t>
  </si>
  <si>
    <t>26.02.02  Судостроение</t>
  </si>
  <si>
    <t>ОАО РЖД</t>
  </si>
  <si>
    <t>формирование банка вакансий -43 ; организация дополнительного профессионального образования для выпускников - 5; информирование студентов и выпускников о состоянии и тенденциях рынка труда - 43; Содействие организации практической подготовки студентов -43; предоставление информации об особенностях ведения деятельности в форме самозанятости -44</t>
  </si>
  <si>
    <t>формирование банка вакансий -21 ; организация дополнительного профессионального образования для выпускников - 5; информирование студентов и выпускников о состоянии и тенденциях рынка труда - 21; Содействие организации практической подготовки студентов -21; предоставление информации об особенностях ведения деятельности в форме самозанятости -21</t>
  </si>
  <si>
    <t xml:space="preserve"> </t>
  </si>
  <si>
    <t>формирование банка вакансий -2 ; организация дополнительного профессионального образования для выпускников - 10; информирование студентов и выпускников о состоянии и тенденциях рынка труда - 102; Содействие организации практической подготовки студентов -102; предоставление информации об особенностях ведения деятельности в форме самозанятости -102</t>
  </si>
  <si>
    <t>ОАО РЖД,  ПАО Обь-Иртышское речное пароходство</t>
  </si>
  <si>
    <t>ООО Арсенал плюс, ООО Криптографическая зашита информации</t>
  </si>
  <si>
    <t>ГК Автоград</t>
  </si>
  <si>
    <t>ПАО Моторостррители, СиБбурмаш, Нефтемаш</t>
  </si>
  <si>
    <t>ПАО Моторостррители, ООО СиБбурмаш,  АО «ГМС Нефтемаш»АО «Транснефть – Сибирь»   Тюменский ремонтно-механический завод (ТРМЗ)</t>
  </si>
  <si>
    <t>ГК Автоград, ООО «Никко-моторс», ООО «АвтоМакс-Сервис»</t>
  </si>
  <si>
    <t>ПАО Обь-Иртышское речное пароходство, ООО «Речное пароходство Нефтегаза», АО «Северное речное пароходство»</t>
  </si>
  <si>
    <t>ЗАО «Тюменьсудокомплект», ЗАО «Экспериментальная судоверфь»</t>
  </si>
  <si>
    <t>формирование банка вакансий ;   информирование студентов и выпускников о состоянии и тенденциях рынка труда - 45; Содействие организации практической подготовки студентов -45; предоставление информации об особенностях ведения деятельности в форме самозанятости -45; организация и проведение ярмарок вакансий для обучающихся и выпускников - 45; организация дополнительного профессионального образования для выпускников - 5</t>
  </si>
  <si>
    <t>формирование банка вакансий ; информирование студентов и выпускников о состоянии и тенденциях рынка труда - 39; содействие организации практической подготовки студентов -39; предоставление информации об особенностях ведения деятельности в форме самозанятости -39; организация и проведение ярмарок вакансий для обучающихся и выпускников - 39</t>
  </si>
  <si>
    <t>формирование банка вакансий ; информирование студентов и выпускников о состоянии и тенденциях рынка труда - 1; содействие организации практической подготовки студентов -1; предоставление информации об особенностях ведения деятельности в форме самозанятости -1; организация и проведение ярмарок вакансий для обучающихся и выпускников -1</t>
  </si>
  <si>
    <t>формирование банка вакансий ; организация дополнительного профессионального образования для выпускников - 5; информирование студентов и выпускников о состоянии и тенденциях рынка труда - 80; Содействие организации практической подготовки студентов -80; предоставление информации об особенностях ведения деятельности в форме самозанятости -80</t>
  </si>
  <si>
    <t>формирование банка вакансий ; информирование студентов и выпускников о состоянии и тенденциях рынка труда - 89; содействие организации практической подготовки студентов -89; предоставление информации об особенностях ведения деятельности в форме самозанятости -89; организация и проведение ярмарок вакансий для обучающихся и выпускников - 89</t>
  </si>
  <si>
    <t>формирование банка вакансий ;  информирование студентов и выпускников о состоянии и тенденциях рынка труда - 69; Содействие организации практической подготовки студентов -71; предоставление информации об особенностях ведения деятельности в форме самозанятости -69; организация и проведение ярмарок вакансий для обучающихся и выпускников - 69</t>
  </si>
  <si>
    <t>формирование банка вакансий ; информирование студентов и выпускников о состоянии и тенденциях рынка труда - 65; содействие организации практической подготовки студентов -65; предоставление информации об особенностях ведения деятельности в форме самозанятости -65; организация и проведение ярмарок вакансий для обучающихся и выпускников - 65</t>
  </si>
  <si>
    <t>формирование банка вакансий ; информирование студентов и выпускников о состоянии и тенденциях рынка труда - 21; содействие организации практической подготовки студентов -21; предоставление информации об особенностях ведения деятельности в форме самозанятости -21; организация и проведение ярмарок вакансий для обучающихся и выпускников - 21</t>
  </si>
  <si>
    <t>формирование банка вакансий ; информирование студентов и выпускников о состоянии и тенденциях рынка труда - 43; содействие организации практической подготовки студентов -43; предоставление информации об особенностях ведения деятельности в форме самозанятости -43; организация и проведение ярмарок вакансий для обучающихся и выпускников - 43</t>
  </si>
  <si>
    <t>формирование банка вакансий ; информирование студентов и выпускников о состоянии и тенденциях рынка труда - 54; содействие организации практической подготовки студентов -54; предоставление информации об особенностях ведения деятельности в форме самозанятости -54; организация и проведение ярмарок вакансий для обучающихся и выпускников - 54</t>
  </si>
  <si>
    <t>формирование банка вакансий ; информирование студентов и выпускников о состоянии и тенденциях рынка труда - 83; содействие организации практической подготовки студентов -83; предоставление информации об особенностях ведения деятельности в форме самозанятости -83; организация и проведение ярмарок вакансий для обучающихся и выпускников - 83</t>
  </si>
  <si>
    <t>формирование банка вакансий ; информирование студентов и выпускников о состоянии и тенденциях рынка труда - 61; содействие организации практической подготовки студентов -61; предоставление информации об особенностях ведения деятельности в форме самозанятости -61; организация и проведение ярмарок вакансий для обучающихся и выпускников - 61</t>
  </si>
  <si>
    <t>формирование банка вакансий ; информирование студентов и выпускников о состоянии и тенденциях рынка труда - 45; содействие организации практической подготовки студентов -45; предоставление информации об особенностях ведения деятельности в форме самозанятости -45; организация и проведение ярмарок вакансий для обучающихся и выпускников -45</t>
  </si>
  <si>
    <t>формирование банка вакансий ; информирование студентов и выпускников о состоянии и тенденциях рынка труда - 64; содействие организации практической подготовки студентов -64; предоставление информации об особенностях ведения деятельности в форме самозанятости -64; организация и проведение ярмарок вакансий для обучающихся и выпускников -64</t>
  </si>
  <si>
    <t>формирование банка вакансий ; информирование студентов и выпускников о состоянии и тенденциях рынка труда - 37; содействие организации практической подготовки студентов -37; предоставление информации об особенностях ведения деятельности в форме самозанятости -37; организация и проведение ярмарок вакансий для обучающихся и выпускников -37</t>
  </si>
  <si>
    <t>формирование банка вакансий ; информирование студентов и выпускников о состоянии и тенденциях рынка труда - 77; содействие организации практической подготовки студентов -77; предоставление информации об особенностях ведения деятельности в форме самозанятости -77; организация и проведение ярмарок вакансий для обучающихся и выпускников -77</t>
  </si>
  <si>
    <t>формирование банка вакансий ; информирование студентов и выпускников о состоянии и тенденциях рынка труда - 36; содействие организации практической подготовки студентов -36; предоставление информации об особенностях ведения деятельности в форме самозанятости -36; организация и проведение ярмарок вакансий для обучающихся и выпускников -36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</si>
</sst>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FEFE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CFF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ont="0" applyBorder="0" applyProtection="0"/>
  </cellStyleXfs>
  <cellXfs count="46">
    <xf numFmtId="0" fontId="0" fillId="0" borderId="0" xfId="0"/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2" xfId="1" applyFont="1" applyFill="1" applyBorder="1" applyAlignment="1">
      <alignment wrapText="1"/>
    </xf>
    <xf numFmtId="0" fontId="3" fillId="0" borderId="2" xfId="1" applyFont="1" applyFill="1" applyBorder="1" applyAlignment="1">
      <alignment wrapText="1"/>
    </xf>
    <xf numFmtId="0" fontId="3" fillId="0" borderId="2" xfId="1" applyFont="1" applyFill="1" applyBorder="1" applyAlignment="1">
      <alignment vertical="top" wrapText="1"/>
    </xf>
    <xf numFmtId="0" fontId="3" fillId="0" borderId="2" xfId="1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2" borderId="3" xfId="0" applyFill="1" applyBorder="1" applyAlignment="1">
      <alignment wrapText="1"/>
    </xf>
    <xf numFmtId="0" fontId="4" fillId="0" borderId="2" xfId="1" applyFont="1" applyBorder="1" applyAlignment="1">
      <alignment wrapText="1"/>
    </xf>
    <xf numFmtId="49" fontId="4" fillId="0" borderId="2" xfId="1" applyNumberFormat="1" applyFont="1" applyFill="1" applyBorder="1" applyAlignment="1">
      <alignment horizontal="left" vertical="top" wrapText="1"/>
    </xf>
    <xf numFmtId="0" fontId="0" fillId="0" borderId="2" xfId="0" applyBorder="1" applyAlignment="1">
      <alignment horizontal="center"/>
    </xf>
    <xf numFmtId="0" fontId="4" fillId="0" borderId="2" xfId="1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4" fillId="0" borderId="2" xfId="1" applyFont="1" applyFill="1" applyBorder="1" applyAlignment="1">
      <alignment vertical="top" wrapText="1"/>
    </xf>
    <xf numFmtId="0" fontId="3" fillId="0" borderId="2" xfId="1" applyFont="1" applyFill="1" applyBorder="1" applyAlignment="1">
      <alignment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wrapText="1"/>
    </xf>
    <xf numFmtId="49" fontId="2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49" fontId="4" fillId="0" borderId="11" xfId="1" applyNumberFormat="1" applyFont="1" applyFill="1" applyBorder="1" applyAlignment="1">
      <alignment horizontal="center" vertical="top" wrapText="1"/>
    </xf>
    <xf numFmtId="0" fontId="0" fillId="0" borderId="12" xfId="0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25"/>
  <sheetViews>
    <sheetView topLeftCell="BA1" zoomScale="68" zoomScaleNormal="68" workbookViewId="0">
      <selection activeCell="A23" sqref="A23:XFD23"/>
    </sheetView>
  </sheetViews>
  <sheetFormatPr defaultRowHeight="15" x14ac:dyDescent="0.25"/>
  <cols>
    <col min="1" max="5" width="14" customWidth="1"/>
    <col min="6" max="6" width="23.42578125" customWidth="1"/>
    <col min="7" max="8" width="14" hidden="1" customWidth="1"/>
    <col min="9" max="9" width="15.28515625" customWidth="1"/>
    <col min="10" max="10" width="11.140625" customWidth="1"/>
    <col min="11" max="11" width="10" customWidth="1"/>
    <col min="12" max="12" width="11.140625" customWidth="1"/>
    <col min="13" max="13" width="14.85546875" customWidth="1"/>
    <col min="14" max="14" width="15.28515625" customWidth="1"/>
    <col min="15" max="15" width="13.28515625" customWidth="1"/>
    <col min="16" max="16" width="16.28515625" customWidth="1"/>
    <col min="17" max="17" width="12.85546875" customWidth="1"/>
    <col min="18" max="18" width="13" customWidth="1"/>
    <col min="19" max="19" width="16.140625" customWidth="1"/>
    <col min="20" max="20" width="12.7109375" customWidth="1"/>
    <col min="21" max="21" width="16" customWidth="1"/>
    <col min="22" max="22" width="16.85546875" customWidth="1"/>
    <col min="23" max="23" width="11.42578125" customWidth="1"/>
    <col min="24" max="25" width="13.140625" customWidth="1"/>
    <col min="26" max="26" width="10.28515625" customWidth="1"/>
    <col min="27" max="27" width="16.85546875" customWidth="1"/>
    <col min="28" max="28" width="12.140625" customWidth="1"/>
    <col min="29" max="29" width="10.28515625" customWidth="1"/>
    <col min="30" max="30" width="10" customWidth="1"/>
    <col min="31" max="31" width="12.140625" customWidth="1"/>
    <col min="32" max="32" width="9.5703125" customWidth="1"/>
    <col min="33" max="33" width="8" customWidth="1"/>
    <col min="34" max="34" width="10.42578125" customWidth="1"/>
    <col min="35" max="35" width="13.85546875" customWidth="1"/>
    <col min="36" max="36" width="14" customWidth="1"/>
    <col min="37" max="37" width="17.7109375" customWidth="1"/>
    <col min="38" max="39" width="14" hidden="1" customWidth="1"/>
    <col min="40" max="40" width="12.28515625" customWidth="1"/>
    <col min="41" max="41" width="11.140625" customWidth="1"/>
    <col min="42" max="42" width="9.5703125" customWidth="1"/>
    <col min="43" max="43" width="8.5703125" customWidth="1"/>
    <col min="44" max="44" width="10" customWidth="1"/>
    <col min="45" max="45" width="10.140625" customWidth="1"/>
    <col min="46" max="46" width="15.140625" customWidth="1"/>
    <col min="47" max="47" width="14.7109375" customWidth="1"/>
    <col min="48" max="48" width="10" customWidth="1"/>
    <col min="49" max="49" width="11.140625" customWidth="1"/>
    <col min="50" max="50" width="12.85546875" customWidth="1"/>
    <col min="51" max="51" width="9.28515625" customWidth="1"/>
    <col min="52" max="52" width="13.28515625" customWidth="1"/>
    <col min="53" max="53" width="13.85546875" customWidth="1"/>
    <col min="54" max="54" width="10.7109375" customWidth="1"/>
    <col min="55" max="55" width="12.140625" customWidth="1"/>
    <col min="56" max="56" width="12.85546875" customWidth="1"/>
    <col min="57" max="57" width="14.7109375" customWidth="1"/>
    <col min="58" max="58" width="14.85546875" customWidth="1"/>
    <col min="59" max="59" width="15.7109375" customWidth="1"/>
    <col min="60" max="60" width="15.28515625" customWidth="1"/>
    <col min="61" max="61" width="14.42578125" customWidth="1"/>
    <col min="62" max="62" width="15.28515625" customWidth="1"/>
    <col min="63" max="63" width="12" customWidth="1"/>
    <col min="64" max="64" width="16.5703125" customWidth="1"/>
    <col min="65" max="65" width="13.140625" customWidth="1"/>
    <col min="66" max="66" width="14.85546875" customWidth="1"/>
    <col min="67" max="80" width="14" customWidth="1"/>
  </cols>
  <sheetData>
    <row r="1" spans="1:80" s="5" customFormat="1" ht="38.1" customHeight="1" x14ac:dyDescent="0.25">
      <c r="A1" s="4"/>
      <c r="B1" s="44" t="s">
        <v>0</v>
      </c>
      <c r="C1" s="44"/>
      <c r="D1" s="44"/>
      <c r="E1" s="4" t="s">
        <v>0</v>
      </c>
      <c r="F1" s="44" t="s">
        <v>1</v>
      </c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" t="s">
        <v>0</v>
      </c>
      <c r="AK1" s="44" t="s">
        <v>2</v>
      </c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" t="s">
        <v>0</v>
      </c>
      <c r="BP1" s="44" t="s">
        <v>3</v>
      </c>
      <c r="BQ1" s="44"/>
      <c r="BR1" s="44"/>
      <c r="BS1" s="44"/>
      <c r="BT1" s="44"/>
      <c r="BU1" s="44" t="s">
        <v>4</v>
      </c>
      <c r="BV1" s="44"/>
      <c r="BW1" s="44"/>
      <c r="BX1" s="44"/>
      <c r="BY1" s="44"/>
      <c r="BZ1" s="44"/>
      <c r="CA1" s="4" t="s">
        <v>0</v>
      </c>
      <c r="CB1" s="4" t="s">
        <v>0</v>
      </c>
    </row>
    <row r="2" spans="1:80" s="7" customFormat="1" ht="123" customHeight="1" x14ac:dyDescent="0.25">
      <c r="A2" s="6" t="s">
        <v>5</v>
      </c>
      <c r="B2" s="6" t="s">
        <v>6</v>
      </c>
      <c r="C2" s="6" t="s">
        <v>7</v>
      </c>
      <c r="D2" s="6" t="s">
        <v>8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  <c r="J2" s="6" t="s">
        <v>14</v>
      </c>
      <c r="K2" s="6" t="s">
        <v>15</v>
      </c>
      <c r="L2" s="6" t="s">
        <v>16</v>
      </c>
      <c r="M2" s="6" t="s">
        <v>17</v>
      </c>
      <c r="N2" s="6" t="s">
        <v>18</v>
      </c>
      <c r="O2" s="6" t="s">
        <v>19</v>
      </c>
      <c r="P2" s="6" t="s">
        <v>20</v>
      </c>
      <c r="Q2" s="6" t="s">
        <v>21</v>
      </c>
      <c r="R2" s="6" t="s">
        <v>22</v>
      </c>
      <c r="S2" s="6" t="s">
        <v>23</v>
      </c>
      <c r="T2" s="6" t="s">
        <v>24</v>
      </c>
      <c r="U2" s="6" t="s">
        <v>25</v>
      </c>
      <c r="V2" s="6" t="s">
        <v>26</v>
      </c>
      <c r="W2" s="6" t="s">
        <v>27</v>
      </c>
      <c r="X2" s="6" t="s">
        <v>28</v>
      </c>
      <c r="Y2" s="6" t="s">
        <v>29</v>
      </c>
      <c r="Z2" s="6" t="s">
        <v>30</v>
      </c>
      <c r="AA2" s="6" t="s">
        <v>31</v>
      </c>
      <c r="AB2" s="6" t="s">
        <v>32</v>
      </c>
      <c r="AC2" s="6" t="s">
        <v>33</v>
      </c>
      <c r="AD2" s="6" t="s">
        <v>34</v>
      </c>
      <c r="AE2" s="6" t="s">
        <v>35</v>
      </c>
      <c r="AF2" s="6" t="s">
        <v>36</v>
      </c>
      <c r="AG2" s="6" t="s">
        <v>37</v>
      </c>
      <c r="AH2" s="6" t="s">
        <v>38</v>
      </c>
      <c r="AI2" s="6" t="s">
        <v>39</v>
      </c>
      <c r="AJ2" s="6" t="s">
        <v>40</v>
      </c>
      <c r="AK2" s="6" t="s">
        <v>41</v>
      </c>
      <c r="AL2" s="6" t="s">
        <v>42</v>
      </c>
      <c r="AM2" s="6" t="s">
        <v>43</v>
      </c>
      <c r="AN2" s="6" t="s">
        <v>13</v>
      </c>
      <c r="AO2" s="6" t="s">
        <v>14</v>
      </c>
      <c r="AP2" s="6" t="s">
        <v>15</v>
      </c>
      <c r="AQ2" s="6" t="s">
        <v>16</v>
      </c>
      <c r="AR2" s="6" t="s">
        <v>17</v>
      </c>
      <c r="AS2" s="6" t="s">
        <v>18</v>
      </c>
      <c r="AT2" s="6" t="s">
        <v>19</v>
      </c>
      <c r="AU2" s="6" t="s">
        <v>20</v>
      </c>
      <c r="AV2" s="6" t="s">
        <v>21</v>
      </c>
      <c r="AW2" s="6" t="s">
        <v>22</v>
      </c>
      <c r="AX2" s="6" t="s">
        <v>23</v>
      </c>
      <c r="AY2" s="6" t="s">
        <v>24</v>
      </c>
      <c r="AZ2" s="6" t="s">
        <v>25</v>
      </c>
      <c r="BA2" s="6" t="s">
        <v>26</v>
      </c>
      <c r="BB2" s="6" t="s">
        <v>27</v>
      </c>
      <c r="BC2" s="6" t="s">
        <v>28</v>
      </c>
      <c r="BD2" s="6" t="s">
        <v>29</v>
      </c>
      <c r="BE2" s="6" t="s">
        <v>30</v>
      </c>
      <c r="BF2" s="6" t="s">
        <v>31</v>
      </c>
      <c r="BG2" s="6" t="s">
        <v>32</v>
      </c>
      <c r="BH2" s="6" t="s">
        <v>33</v>
      </c>
      <c r="BI2" s="6" t="s">
        <v>34</v>
      </c>
      <c r="BJ2" s="6" t="s">
        <v>35</v>
      </c>
      <c r="BK2" s="6" t="s">
        <v>36</v>
      </c>
      <c r="BL2" s="6" t="s">
        <v>37</v>
      </c>
      <c r="BM2" s="6" t="s">
        <v>38</v>
      </c>
      <c r="BN2" s="6" t="s">
        <v>39</v>
      </c>
      <c r="BO2" s="6" t="s">
        <v>44</v>
      </c>
      <c r="BP2" s="6" t="s">
        <v>45</v>
      </c>
      <c r="BQ2" s="6" t="s">
        <v>46</v>
      </c>
      <c r="BR2" s="6" t="s">
        <v>47</v>
      </c>
      <c r="BS2" s="6" t="s">
        <v>48</v>
      </c>
      <c r="BT2" s="6" t="s">
        <v>49</v>
      </c>
      <c r="BU2" s="6" t="s">
        <v>50</v>
      </c>
      <c r="BV2" s="6" t="s">
        <v>51</v>
      </c>
      <c r="BW2" s="6" t="s">
        <v>52</v>
      </c>
      <c r="BX2" s="6" t="s">
        <v>53</v>
      </c>
      <c r="BY2" s="6" t="s">
        <v>54</v>
      </c>
      <c r="BZ2" s="6" t="s">
        <v>55</v>
      </c>
      <c r="CA2" s="6" t="s">
        <v>56</v>
      </c>
      <c r="CB2" s="6" t="s">
        <v>57</v>
      </c>
    </row>
    <row r="3" spans="1:80" ht="15" customHeight="1" x14ac:dyDescent="0.25">
      <c r="A3" s="1" t="s">
        <v>0</v>
      </c>
      <c r="B3" s="26" t="s">
        <v>58</v>
      </c>
      <c r="C3" s="1" t="s">
        <v>59</v>
      </c>
      <c r="D3" s="1" t="s">
        <v>60</v>
      </c>
      <c r="E3" s="1" t="s">
        <v>61</v>
      </c>
      <c r="F3" s="1" t="s">
        <v>62</v>
      </c>
      <c r="G3" s="1" t="s">
        <v>63</v>
      </c>
      <c r="H3" s="1" t="s">
        <v>64</v>
      </c>
      <c r="I3" s="1" t="s">
        <v>65</v>
      </c>
      <c r="J3" s="1" t="s">
        <v>66</v>
      </c>
      <c r="K3" s="1" t="s">
        <v>67</v>
      </c>
      <c r="L3" s="1" t="s">
        <v>68</v>
      </c>
      <c r="M3" s="1" t="s">
        <v>69</v>
      </c>
      <c r="N3" s="1" t="s">
        <v>70</v>
      </c>
      <c r="O3" s="1" t="s">
        <v>71</v>
      </c>
      <c r="P3" s="1" t="s">
        <v>72</v>
      </c>
      <c r="Q3" s="1" t="s">
        <v>73</v>
      </c>
      <c r="R3" s="1" t="s">
        <v>74</v>
      </c>
      <c r="S3" s="1" t="s">
        <v>75</v>
      </c>
      <c r="T3" s="1" t="s">
        <v>76</v>
      </c>
      <c r="U3" s="1" t="s">
        <v>77</v>
      </c>
      <c r="V3" s="1" t="s">
        <v>78</v>
      </c>
      <c r="W3" s="1" t="s">
        <v>79</v>
      </c>
      <c r="X3" s="1" t="s">
        <v>80</v>
      </c>
      <c r="Y3" s="1" t="s">
        <v>81</v>
      </c>
      <c r="Z3" s="1" t="s">
        <v>82</v>
      </c>
      <c r="AA3" s="1" t="s">
        <v>83</v>
      </c>
      <c r="AB3" s="1" t="s">
        <v>84</v>
      </c>
      <c r="AC3" s="1" t="s">
        <v>85</v>
      </c>
      <c r="AD3" s="1" t="s">
        <v>86</v>
      </c>
      <c r="AE3" s="1" t="s">
        <v>87</v>
      </c>
      <c r="AF3" s="1" t="s">
        <v>88</v>
      </c>
      <c r="AG3" s="1" t="s">
        <v>89</v>
      </c>
      <c r="AH3" s="1" t="s">
        <v>90</v>
      </c>
      <c r="AI3" s="1" t="s">
        <v>91</v>
      </c>
      <c r="AJ3" s="1" t="s">
        <v>92</v>
      </c>
      <c r="AK3" s="1" t="s">
        <v>93</v>
      </c>
      <c r="AL3" s="1" t="s">
        <v>94</v>
      </c>
      <c r="AM3" s="1" t="s">
        <v>95</v>
      </c>
      <c r="AN3" s="1" t="s">
        <v>96</v>
      </c>
      <c r="AO3" s="1" t="s">
        <v>97</v>
      </c>
      <c r="AP3" s="1" t="s">
        <v>98</v>
      </c>
      <c r="AQ3" s="1" t="s">
        <v>99</v>
      </c>
      <c r="AR3" s="1" t="s">
        <v>100</v>
      </c>
      <c r="AS3" s="1" t="s">
        <v>101</v>
      </c>
      <c r="AT3" s="1" t="s">
        <v>102</v>
      </c>
      <c r="AU3" s="1" t="s">
        <v>103</v>
      </c>
      <c r="AV3" s="1" t="s">
        <v>104</v>
      </c>
      <c r="AW3" s="1" t="s">
        <v>105</v>
      </c>
      <c r="AX3" s="1" t="s">
        <v>106</v>
      </c>
      <c r="AY3" s="1" t="s">
        <v>107</v>
      </c>
      <c r="AZ3" s="1" t="s">
        <v>108</v>
      </c>
      <c r="BA3" s="1" t="s">
        <v>109</v>
      </c>
      <c r="BB3" s="1" t="s">
        <v>110</v>
      </c>
      <c r="BC3" s="1" t="s">
        <v>111</v>
      </c>
      <c r="BD3" s="1" t="s">
        <v>112</v>
      </c>
      <c r="BE3" s="1" t="s">
        <v>113</v>
      </c>
      <c r="BF3" s="1" t="s">
        <v>114</v>
      </c>
      <c r="BG3" s="1" t="s">
        <v>115</v>
      </c>
      <c r="BH3" s="1" t="s">
        <v>116</v>
      </c>
      <c r="BI3" s="1" t="s">
        <v>117</v>
      </c>
      <c r="BJ3" s="1" t="s">
        <v>118</v>
      </c>
      <c r="BK3" s="1" t="s">
        <v>119</v>
      </c>
      <c r="BL3" s="1" t="s">
        <v>120</v>
      </c>
      <c r="BM3" s="1" t="s">
        <v>121</v>
      </c>
      <c r="BN3" s="1" t="s">
        <v>122</v>
      </c>
      <c r="BO3" s="1" t="s">
        <v>123</v>
      </c>
      <c r="BP3" s="1" t="s">
        <v>124</v>
      </c>
      <c r="BQ3" s="1" t="s">
        <v>125</v>
      </c>
      <c r="BR3" s="1" t="s">
        <v>126</v>
      </c>
      <c r="BS3" s="1" t="s">
        <v>127</v>
      </c>
      <c r="BT3" s="1" t="s">
        <v>128</v>
      </c>
      <c r="BU3" s="1" t="s">
        <v>129</v>
      </c>
      <c r="BV3" s="1" t="s">
        <v>130</v>
      </c>
      <c r="BW3" s="1" t="s">
        <v>131</v>
      </c>
      <c r="BX3" s="1" t="s">
        <v>132</v>
      </c>
      <c r="BY3" s="1" t="s">
        <v>133</v>
      </c>
      <c r="BZ3" s="1" t="s">
        <v>134</v>
      </c>
      <c r="CA3" s="1" t="s">
        <v>135</v>
      </c>
      <c r="CB3" s="1" t="s">
        <v>136</v>
      </c>
    </row>
    <row r="4" spans="1:80" s="7" customFormat="1" ht="29.25" customHeight="1" x14ac:dyDescent="0.25">
      <c r="A4" s="22" t="s">
        <v>137</v>
      </c>
      <c r="B4" s="27" t="s">
        <v>151</v>
      </c>
      <c r="C4" s="24">
        <v>44</v>
      </c>
      <c r="D4" s="8">
        <v>0</v>
      </c>
      <c r="E4" s="9">
        <v>43</v>
      </c>
      <c r="F4" s="10">
        <v>11</v>
      </c>
      <c r="G4" s="8">
        <v>11</v>
      </c>
      <c r="H4" s="8" t="s">
        <v>175</v>
      </c>
      <c r="I4" s="8"/>
      <c r="J4" s="8"/>
      <c r="K4" s="8"/>
      <c r="L4" s="8"/>
      <c r="M4" s="8"/>
      <c r="N4" s="8"/>
      <c r="O4" s="8"/>
      <c r="P4" s="8"/>
      <c r="Q4" s="8"/>
      <c r="R4" s="8"/>
      <c r="S4" s="8">
        <v>11</v>
      </c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11">
        <v>10</v>
      </c>
      <c r="AL4" s="8">
        <v>10</v>
      </c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>
        <v>10</v>
      </c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>
        <v>21</v>
      </c>
      <c r="BR4" s="8"/>
      <c r="BS4" s="8"/>
      <c r="BT4" s="8"/>
      <c r="BU4" s="8"/>
      <c r="BV4" s="8">
        <v>1</v>
      </c>
      <c r="BW4" s="8"/>
      <c r="BX4" s="8"/>
      <c r="BY4" s="8"/>
      <c r="BZ4" s="8"/>
      <c r="CA4" s="8" t="s">
        <v>174</v>
      </c>
      <c r="CB4" s="8" t="s">
        <v>172</v>
      </c>
    </row>
    <row r="5" spans="1:80" s="7" customFormat="1" ht="31.5" customHeight="1" x14ac:dyDescent="0.25">
      <c r="A5" s="22" t="s">
        <v>137</v>
      </c>
      <c r="B5" s="28" t="s">
        <v>152</v>
      </c>
      <c r="C5" s="24">
        <v>24</v>
      </c>
      <c r="D5" s="8">
        <v>0</v>
      </c>
      <c r="E5" s="9">
        <v>21</v>
      </c>
      <c r="F5" s="10">
        <v>1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>
        <v>1</v>
      </c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11">
        <v>0</v>
      </c>
      <c r="AL5" s="8" t="s">
        <v>175</v>
      </c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 t="s">
        <v>175</v>
      </c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>
        <v>4</v>
      </c>
      <c r="BQ5" s="8">
        <v>14</v>
      </c>
      <c r="BR5" s="8"/>
      <c r="BS5" s="8"/>
      <c r="BT5" s="8"/>
      <c r="BU5" s="8"/>
      <c r="BV5" s="8">
        <v>2</v>
      </c>
      <c r="BW5" s="8"/>
      <c r="BX5" s="8"/>
      <c r="BY5" s="8"/>
      <c r="BZ5" s="8"/>
      <c r="CA5" s="13" t="s">
        <v>173</v>
      </c>
      <c r="CB5" s="8" t="s">
        <v>177</v>
      </c>
    </row>
    <row r="6" spans="1:80" s="7" customFormat="1" ht="39" customHeight="1" x14ac:dyDescent="0.25">
      <c r="A6" s="22" t="s">
        <v>137</v>
      </c>
      <c r="B6" s="18" t="s">
        <v>153</v>
      </c>
      <c r="C6" s="25">
        <v>111</v>
      </c>
      <c r="D6" s="8">
        <v>0</v>
      </c>
      <c r="E6" s="14">
        <v>102</v>
      </c>
      <c r="F6" s="15">
        <v>30</v>
      </c>
      <c r="G6" s="13">
        <v>20</v>
      </c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>
        <v>30</v>
      </c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>
        <v>1</v>
      </c>
      <c r="AK6" s="16">
        <v>29</v>
      </c>
      <c r="AL6" s="13">
        <v>39</v>
      </c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>
        <v>15</v>
      </c>
      <c r="AY6" s="13"/>
      <c r="AZ6" s="13"/>
      <c r="BA6" s="13"/>
      <c r="BB6" s="13"/>
      <c r="BC6" s="13"/>
      <c r="BD6" s="13"/>
      <c r="BE6" s="13"/>
      <c r="BF6" s="13">
        <v>14</v>
      </c>
      <c r="BG6" s="13"/>
      <c r="BH6" s="13"/>
      <c r="BI6" s="13"/>
      <c r="BJ6" s="13"/>
      <c r="BK6" s="13"/>
      <c r="BL6" s="13"/>
      <c r="BM6" s="13"/>
      <c r="BN6" s="13"/>
      <c r="BO6" s="13"/>
      <c r="BP6" s="13">
        <v>21</v>
      </c>
      <c r="BQ6" s="13">
        <v>18</v>
      </c>
      <c r="BR6" s="13">
        <v>3</v>
      </c>
      <c r="BS6" s="13"/>
      <c r="BT6" s="13"/>
      <c r="BU6" s="13"/>
      <c r="BV6" s="13"/>
      <c r="BW6" s="13"/>
      <c r="BX6" s="13"/>
      <c r="BY6" s="13"/>
      <c r="BZ6" s="23"/>
      <c r="CA6" s="31" t="s">
        <v>176</v>
      </c>
      <c r="CB6" s="24" t="s">
        <v>172</v>
      </c>
    </row>
    <row r="7" spans="1:80" s="7" customFormat="1" ht="74.25" customHeight="1" x14ac:dyDescent="0.25">
      <c r="A7" s="23" t="s">
        <v>137</v>
      </c>
      <c r="B7" s="18" t="s">
        <v>154</v>
      </c>
      <c r="C7" s="17">
        <v>82</v>
      </c>
      <c r="D7" s="8">
        <v>0</v>
      </c>
      <c r="E7" s="14">
        <v>80</v>
      </c>
      <c r="F7" s="15">
        <v>35</v>
      </c>
      <c r="G7" s="17">
        <v>19</v>
      </c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>
        <v>35</v>
      </c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6">
        <v>9</v>
      </c>
      <c r="AL7" s="17">
        <v>25</v>
      </c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>
        <v>9</v>
      </c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>
        <v>36</v>
      </c>
      <c r="BR7" s="17"/>
      <c r="BS7" s="17"/>
      <c r="BT7" s="17"/>
      <c r="BU7" s="17"/>
      <c r="BV7" s="17"/>
      <c r="BW7" s="17"/>
      <c r="BX7" s="17"/>
      <c r="BY7" s="17"/>
      <c r="BZ7" s="35"/>
      <c r="CA7" s="39" t="s">
        <v>188</v>
      </c>
      <c r="CB7" s="37" t="s">
        <v>172</v>
      </c>
    </row>
    <row r="8" spans="1:80" ht="61.5" customHeight="1" x14ac:dyDescent="0.25">
      <c r="A8" s="23" t="s">
        <v>137</v>
      </c>
      <c r="B8" s="18" t="s">
        <v>155</v>
      </c>
      <c r="C8" s="17">
        <v>45</v>
      </c>
      <c r="D8" s="8">
        <v>0</v>
      </c>
      <c r="E8" s="14">
        <v>45</v>
      </c>
      <c r="F8" s="15">
        <v>18</v>
      </c>
      <c r="G8" s="17">
        <v>18</v>
      </c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>
        <v>18</v>
      </c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>
        <v>1</v>
      </c>
      <c r="AK8" s="16">
        <v>0</v>
      </c>
      <c r="AL8" s="17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30" t="s">
        <v>175</v>
      </c>
      <c r="BP8" s="30">
        <v>2</v>
      </c>
      <c r="BQ8" s="30">
        <v>24</v>
      </c>
      <c r="BR8" s="29"/>
      <c r="BS8" s="29"/>
      <c r="BT8" s="29"/>
      <c r="BU8" s="29"/>
      <c r="BV8" s="29"/>
      <c r="BW8" s="29"/>
      <c r="BX8" s="29"/>
      <c r="BY8" s="29"/>
      <c r="BZ8" s="36"/>
      <c r="CA8" s="39" t="s">
        <v>185</v>
      </c>
      <c r="CB8" s="38" t="s">
        <v>172</v>
      </c>
    </row>
    <row r="9" spans="1:80" ht="53.25" customHeight="1" x14ac:dyDescent="0.25">
      <c r="A9" s="23" t="s">
        <v>137</v>
      </c>
      <c r="B9" s="18" t="s">
        <v>156</v>
      </c>
      <c r="C9" s="17">
        <v>71</v>
      </c>
      <c r="D9" s="8">
        <v>0</v>
      </c>
      <c r="E9" s="14">
        <v>69</v>
      </c>
      <c r="F9" s="15">
        <v>7</v>
      </c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>
        <v>7</v>
      </c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6">
        <v>30</v>
      </c>
      <c r="AL9" s="17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17">
        <v>30</v>
      </c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17"/>
      <c r="BP9" s="17">
        <v>3</v>
      </c>
      <c r="BQ9" s="17">
        <v>28</v>
      </c>
      <c r="BR9" s="17">
        <v>1</v>
      </c>
      <c r="BS9" s="29"/>
      <c r="BT9" s="29"/>
      <c r="BU9" s="29"/>
      <c r="BV9" s="29"/>
      <c r="BW9" s="29"/>
      <c r="BX9" s="29"/>
      <c r="BY9" s="29"/>
      <c r="BZ9" s="36"/>
      <c r="CA9" s="40" t="s">
        <v>190</v>
      </c>
      <c r="CB9" s="38" t="s">
        <v>178</v>
      </c>
    </row>
    <row r="10" spans="1:80" ht="61.5" customHeight="1" x14ac:dyDescent="0.25">
      <c r="A10" s="23" t="s">
        <v>137</v>
      </c>
      <c r="B10" s="18" t="s">
        <v>157</v>
      </c>
      <c r="C10" s="17">
        <v>89</v>
      </c>
      <c r="D10" s="8">
        <v>0</v>
      </c>
      <c r="E10" s="14">
        <v>89</v>
      </c>
      <c r="F10" s="15">
        <v>8</v>
      </c>
      <c r="G10" s="17">
        <v>8</v>
      </c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>
        <v>8</v>
      </c>
      <c r="AB10" s="17"/>
      <c r="AC10" s="17"/>
      <c r="AD10" s="17"/>
      <c r="AE10" s="17"/>
      <c r="AF10" s="17"/>
      <c r="AG10" s="17"/>
      <c r="AH10" s="17"/>
      <c r="AI10" s="17"/>
      <c r="AJ10" s="17"/>
      <c r="AK10" s="16">
        <v>45</v>
      </c>
      <c r="AL10" s="17">
        <v>45</v>
      </c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17">
        <v>45</v>
      </c>
      <c r="BG10" s="29"/>
      <c r="BH10" s="29"/>
      <c r="BI10" s="29"/>
      <c r="BJ10" s="29"/>
      <c r="BK10" s="29"/>
      <c r="BL10" s="29"/>
      <c r="BM10" s="29"/>
      <c r="BN10" s="29"/>
      <c r="BO10" s="17"/>
      <c r="BP10" s="17">
        <v>13</v>
      </c>
      <c r="BQ10" s="17">
        <v>19</v>
      </c>
      <c r="BR10" s="17">
        <v>3</v>
      </c>
      <c r="BS10" s="29"/>
      <c r="BT10" s="29"/>
      <c r="BU10" s="29"/>
      <c r="BV10" s="17">
        <v>1</v>
      </c>
      <c r="BW10" s="29"/>
      <c r="BX10" s="29"/>
      <c r="BY10" s="29"/>
      <c r="BZ10" s="36"/>
      <c r="CA10" s="40" t="s">
        <v>189</v>
      </c>
      <c r="CB10" s="38" t="s">
        <v>179</v>
      </c>
    </row>
    <row r="11" spans="1:80" ht="63" customHeight="1" x14ac:dyDescent="0.25">
      <c r="A11" s="23" t="s">
        <v>137</v>
      </c>
      <c r="B11" s="18" t="s">
        <v>158</v>
      </c>
      <c r="C11" s="17">
        <v>39</v>
      </c>
      <c r="D11" s="8">
        <v>0</v>
      </c>
      <c r="E11" s="14">
        <v>39</v>
      </c>
      <c r="F11" s="15">
        <v>12</v>
      </c>
      <c r="G11" s="17">
        <v>12</v>
      </c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>
        <v>12</v>
      </c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6">
        <v>19</v>
      </c>
      <c r="AL11" s="17">
        <v>19</v>
      </c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17">
        <v>19</v>
      </c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17"/>
      <c r="BP11" s="17">
        <v>6</v>
      </c>
      <c r="BQ11" s="17" t="s">
        <v>175</v>
      </c>
      <c r="BR11" s="17">
        <v>2</v>
      </c>
      <c r="BS11" s="29"/>
      <c r="BT11" s="29"/>
      <c r="BU11" s="29"/>
      <c r="BV11" s="29"/>
      <c r="BW11" s="29"/>
      <c r="BX11" s="29"/>
      <c r="BY11" s="29"/>
      <c r="BZ11" s="41"/>
      <c r="CA11" s="40" t="s">
        <v>186</v>
      </c>
      <c r="CB11" s="38" t="s">
        <v>172</v>
      </c>
    </row>
    <row r="12" spans="1:80" ht="72.75" customHeight="1" x14ac:dyDescent="0.25">
      <c r="A12" s="23" t="s">
        <v>137</v>
      </c>
      <c r="B12" s="18" t="s">
        <v>159</v>
      </c>
      <c r="C12" s="17">
        <v>66</v>
      </c>
      <c r="D12" s="8">
        <v>0</v>
      </c>
      <c r="E12" s="14">
        <v>65</v>
      </c>
      <c r="F12" s="15">
        <v>4</v>
      </c>
      <c r="G12" s="17">
        <v>4</v>
      </c>
      <c r="H12" s="17"/>
      <c r="I12" s="17"/>
      <c r="J12" s="17"/>
      <c r="K12" s="17"/>
      <c r="L12" s="17"/>
      <c r="M12" s="17"/>
      <c r="N12" s="17"/>
      <c r="O12" s="17"/>
      <c r="P12" s="17">
        <v>4</v>
      </c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>
        <v>1</v>
      </c>
      <c r="AK12" s="16" t="s">
        <v>175</v>
      </c>
      <c r="AL12" s="17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17" t="s">
        <v>175</v>
      </c>
      <c r="BP12" s="17">
        <v>3</v>
      </c>
      <c r="BQ12" s="17">
        <v>57</v>
      </c>
      <c r="BR12" s="17"/>
      <c r="BS12" s="29"/>
      <c r="BT12" s="29"/>
      <c r="BU12" s="29"/>
      <c r="BV12" s="29"/>
      <c r="BW12" s="29"/>
      <c r="BX12" s="29"/>
      <c r="BY12" s="29"/>
      <c r="BZ12" s="29"/>
      <c r="CA12" s="40" t="s">
        <v>191</v>
      </c>
      <c r="CB12" s="38" t="s">
        <v>180</v>
      </c>
    </row>
    <row r="13" spans="1:80" ht="72" customHeight="1" x14ac:dyDescent="0.25">
      <c r="A13" s="23" t="s">
        <v>137</v>
      </c>
      <c r="B13" s="18" t="s">
        <v>160</v>
      </c>
      <c r="C13" s="17">
        <v>22</v>
      </c>
      <c r="D13" s="8">
        <v>0</v>
      </c>
      <c r="E13" s="14">
        <v>21</v>
      </c>
      <c r="F13" s="15">
        <v>0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6" t="s">
        <v>175</v>
      </c>
      <c r="AL13" s="17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17"/>
      <c r="BP13" s="17"/>
      <c r="BQ13" s="17">
        <v>21</v>
      </c>
      <c r="BR13" s="17"/>
      <c r="BS13" s="29"/>
      <c r="BT13" s="29"/>
      <c r="BU13" s="29"/>
      <c r="BV13" s="29"/>
      <c r="BW13" s="29"/>
      <c r="BX13" s="29"/>
      <c r="BY13" s="29"/>
      <c r="BZ13" s="43"/>
      <c r="CA13" s="42" t="s">
        <v>192</v>
      </c>
      <c r="CB13" s="38" t="s">
        <v>181</v>
      </c>
    </row>
    <row r="14" spans="1:80" ht="85.5" customHeight="1" x14ac:dyDescent="0.25">
      <c r="A14" s="23" t="s">
        <v>137</v>
      </c>
      <c r="B14" s="33" t="s">
        <v>161</v>
      </c>
      <c r="C14" s="17">
        <v>45</v>
      </c>
      <c r="D14" s="8">
        <v>0</v>
      </c>
      <c r="E14" s="14">
        <v>43</v>
      </c>
      <c r="F14" s="15">
        <v>0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6">
        <v>3</v>
      </c>
      <c r="AL14" s="17">
        <v>3</v>
      </c>
      <c r="AM14" s="29"/>
      <c r="AN14" s="29"/>
      <c r="AO14" s="29"/>
      <c r="AP14" s="29"/>
      <c r="AQ14" s="29"/>
      <c r="AR14" s="29"/>
      <c r="AS14" s="29"/>
      <c r="AT14" s="29"/>
      <c r="AU14" s="17">
        <v>3</v>
      </c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17"/>
      <c r="BP14" s="17">
        <v>6</v>
      </c>
      <c r="BQ14" s="17">
        <v>34</v>
      </c>
      <c r="BR14" s="17"/>
      <c r="BS14" s="29"/>
      <c r="BT14" s="29"/>
      <c r="BU14" s="29"/>
      <c r="BV14" s="29"/>
      <c r="BW14" s="29"/>
      <c r="BX14" s="29"/>
      <c r="BY14" s="29"/>
      <c r="BZ14" s="29"/>
      <c r="CA14" s="40" t="s">
        <v>193</v>
      </c>
      <c r="CB14" s="32" t="s">
        <v>180</v>
      </c>
    </row>
    <row r="15" spans="1:80" ht="83.25" customHeight="1" x14ac:dyDescent="0.25">
      <c r="A15" s="23" t="s">
        <v>137</v>
      </c>
      <c r="B15" s="33" t="s">
        <v>162</v>
      </c>
      <c r="C15" s="17">
        <v>55</v>
      </c>
      <c r="D15" s="8">
        <v>0</v>
      </c>
      <c r="E15" s="14">
        <v>54</v>
      </c>
      <c r="F15" s="15">
        <v>11</v>
      </c>
      <c r="G15" s="17">
        <v>11</v>
      </c>
      <c r="H15" s="17"/>
      <c r="I15" s="17"/>
      <c r="J15" s="17"/>
      <c r="K15" s="17"/>
      <c r="L15" s="17"/>
      <c r="M15" s="17"/>
      <c r="N15" s="17"/>
      <c r="O15" s="17"/>
      <c r="P15" s="17">
        <v>11</v>
      </c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>
        <v>1</v>
      </c>
      <c r="AK15" s="16">
        <v>2</v>
      </c>
      <c r="AL15" s="17">
        <v>2</v>
      </c>
      <c r="AM15" s="29"/>
      <c r="AN15" s="29"/>
      <c r="AO15" s="29"/>
      <c r="AP15" s="29"/>
      <c r="AQ15" s="29"/>
      <c r="AR15" s="29"/>
      <c r="AS15" s="29"/>
      <c r="AT15" s="29"/>
      <c r="AU15" s="17">
        <v>2</v>
      </c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17" t="s">
        <v>175</v>
      </c>
      <c r="BP15" s="17">
        <v>3</v>
      </c>
      <c r="BQ15" s="17">
        <v>37</v>
      </c>
      <c r="BR15" s="17"/>
      <c r="BS15" s="29"/>
      <c r="BT15" s="29"/>
      <c r="BU15" s="29"/>
      <c r="BV15" s="29"/>
      <c r="BW15" s="29"/>
      <c r="BX15" s="29"/>
      <c r="BY15" s="29"/>
      <c r="BZ15" s="29"/>
      <c r="CA15" s="40" t="s">
        <v>194</v>
      </c>
      <c r="CB15" s="32" t="s">
        <v>180</v>
      </c>
    </row>
    <row r="16" spans="1:80" ht="71.25" customHeight="1" x14ac:dyDescent="0.25">
      <c r="A16" s="23" t="s">
        <v>137</v>
      </c>
      <c r="B16" s="18" t="s">
        <v>163</v>
      </c>
      <c r="C16" s="17">
        <v>92</v>
      </c>
      <c r="D16" s="8">
        <v>0</v>
      </c>
      <c r="E16" s="14">
        <v>89</v>
      </c>
      <c r="F16" s="15">
        <v>8</v>
      </c>
      <c r="G16" s="17">
        <v>8</v>
      </c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>
        <v>8</v>
      </c>
      <c r="AB16" s="17"/>
      <c r="AC16" s="17"/>
      <c r="AD16" s="17"/>
      <c r="AE16" s="17"/>
      <c r="AF16" s="17"/>
      <c r="AG16" s="17"/>
      <c r="AH16" s="17"/>
      <c r="AI16" s="17"/>
      <c r="AJ16" s="17"/>
      <c r="AK16" s="16">
        <v>2</v>
      </c>
      <c r="AL16" s="17">
        <v>2</v>
      </c>
      <c r="AM16" s="29"/>
      <c r="AN16" s="29"/>
      <c r="AO16" s="29"/>
      <c r="AP16" s="29"/>
      <c r="AQ16" s="29"/>
      <c r="AR16" s="29"/>
      <c r="AS16" s="29"/>
      <c r="AT16" s="29"/>
      <c r="AU16" s="17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17">
        <v>2</v>
      </c>
      <c r="BG16" s="29"/>
      <c r="BH16" s="29"/>
      <c r="BI16" s="29"/>
      <c r="BJ16" s="29"/>
      <c r="BK16" s="29"/>
      <c r="BL16" s="29"/>
      <c r="BM16" s="29"/>
      <c r="BN16" s="29"/>
      <c r="BO16" s="17"/>
      <c r="BP16" s="17">
        <v>16</v>
      </c>
      <c r="BQ16" s="17">
        <v>61</v>
      </c>
      <c r="BR16" s="17"/>
      <c r="BS16" s="29"/>
      <c r="BT16" s="29"/>
      <c r="BU16" s="29"/>
      <c r="BV16" s="17">
        <v>2</v>
      </c>
      <c r="BW16" s="29"/>
      <c r="BX16" s="29"/>
      <c r="BY16" s="29"/>
      <c r="BZ16" s="29"/>
      <c r="CA16" s="40" t="s">
        <v>189</v>
      </c>
      <c r="CB16" s="32" t="s">
        <v>182</v>
      </c>
    </row>
    <row r="17" spans="1:80" ht="85.5" customHeight="1" x14ac:dyDescent="0.25">
      <c r="A17" s="23" t="s">
        <v>137</v>
      </c>
      <c r="B17" s="19" t="s">
        <v>164</v>
      </c>
      <c r="C17" s="17">
        <v>87</v>
      </c>
      <c r="D17" s="8">
        <v>0</v>
      </c>
      <c r="E17" s="14">
        <v>83</v>
      </c>
      <c r="F17" s="15">
        <v>14</v>
      </c>
      <c r="G17" s="17">
        <v>14</v>
      </c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>
        <v>14</v>
      </c>
      <c r="AB17" s="17"/>
      <c r="AC17" s="17"/>
      <c r="AD17" s="17"/>
      <c r="AE17" s="17"/>
      <c r="AF17" s="17"/>
      <c r="AG17" s="17"/>
      <c r="AH17" s="17"/>
      <c r="AI17" s="17"/>
      <c r="AJ17" s="17"/>
      <c r="AK17" s="16">
        <v>9</v>
      </c>
      <c r="AL17" s="17">
        <v>9</v>
      </c>
      <c r="AM17" s="29"/>
      <c r="AN17" s="29"/>
      <c r="AO17" s="29"/>
      <c r="AP17" s="29"/>
      <c r="AQ17" s="29"/>
      <c r="AR17" s="29"/>
      <c r="AS17" s="29"/>
      <c r="AT17" s="29"/>
      <c r="AU17" s="17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17">
        <v>9</v>
      </c>
      <c r="BG17" s="29"/>
      <c r="BH17" s="29"/>
      <c r="BI17" s="29"/>
      <c r="BJ17" s="29"/>
      <c r="BK17" s="29"/>
      <c r="BL17" s="29"/>
      <c r="BM17" s="29"/>
      <c r="BN17" s="29"/>
      <c r="BO17" s="17"/>
      <c r="BP17" s="17">
        <v>8</v>
      </c>
      <c r="BQ17" s="17">
        <v>52</v>
      </c>
      <c r="BR17" s="17"/>
      <c r="BS17" s="29"/>
      <c r="BT17" s="29"/>
      <c r="BU17" s="29"/>
      <c r="BV17" s="29"/>
      <c r="BW17" s="29"/>
      <c r="BX17" s="29"/>
      <c r="BY17" s="29"/>
      <c r="BZ17" s="29"/>
      <c r="CA17" s="40" t="s">
        <v>195</v>
      </c>
      <c r="CB17" s="32" t="s">
        <v>182</v>
      </c>
    </row>
    <row r="18" spans="1:80" ht="86.25" customHeight="1" x14ac:dyDescent="0.25">
      <c r="A18" s="23" t="s">
        <v>137</v>
      </c>
      <c r="B18" s="20" t="s">
        <v>165</v>
      </c>
      <c r="C18" s="17">
        <v>63</v>
      </c>
      <c r="D18" s="8">
        <v>0</v>
      </c>
      <c r="E18" s="14">
        <v>61</v>
      </c>
      <c r="F18" s="15">
        <v>24</v>
      </c>
      <c r="G18" s="17">
        <v>24</v>
      </c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>
        <v>24</v>
      </c>
      <c r="AB18" s="17"/>
      <c r="AC18" s="17"/>
      <c r="AD18" s="17"/>
      <c r="AE18" s="17"/>
      <c r="AF18" s="17"/>
      <c r="AG18" s="17"/>
      <c r="AH18" s="17"/>
      <c r="AI18" s="17"/>
      <c r="AJ18" s="17"/>
      <c r="AK18" s="16" t="s">
        <v>175</v>
      </c>
      <c r="AL18" s="17"/>
      <c r="AM18" s="29"/>
      <c r="AN18" s="29"/>
      <c r="AO18" s="29"/>
      <c r="AP18" s="29"/>
      <c r="AQ18" s="29"/>
      <c r="AR18" s="29"/>
      <c r="AS18" s="29"/>
      <c r="AT18" s="29"/>
      <c r="AU18" s="17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17"/>
      <c r="BP18" s="17">
        <v>8</v>
      </c>
      <c r="BQ18" s="17">
        <v>29</v>
      </c>
      <c r="BR18" s="17"/>
      <c r="BS18" s="29"/>
      <c r="BT18" s="29"/>
      <c r="BU18" s="29"/>
      <c r="BV18" s="29"/>
      <c r="BW18" s="29"/>
      <c r="BX18" s="29"/>
      <c r="BY18" s="29"/>
      <c r="BZ18" s="29"/>
      <c r="CA18" s="40" t="s">
        <v>196</v>
      </c>
      <c r="CB18" s="32" t="s">
        <v>182</v>
      </c>
    </row>
    <row r="19" spans="1:80" ht="93" customHeight="1" x14ac:dyDescent="0.25">
      <c r="A19" s="23" t="s">
        <v>137</v>
      </c>
      <c r="B19" s="20" t="s">
        <v>166</v>
      </c>
      <c r="C19" s="17">
        <v>46</v>
      </c>
      <c r="D19" s="8">
        <v>0</v>
      </c>
      <c r="E19" s="14">
        <v>45</v>
      </c>
      <c r="F19" s="15">
        <v>10</v>
      </c>
      <c r="G19" s="17">
        <v>10</v>
      </c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>
        <v>10</v>
      </c>
      <c r="AB19" s="17"/>
      <c r="AC19" s="17"/>
      <c r="AD19" s="17"/>
      <c r="AE19" s="17"/>
      <c r="AF19" s="17"/>
      <c r="AG19" s="17"/>
      <c r="AH19" s="17"/>
      <c r="AI19" s="17"/>
      <c r="AJ19" s="17"/>
      <c r="AK19" s="16">
        <v>25</v>
      </c>
      <c r="AL19" s="17">
        <v>25</v>
      </c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17">
        <v>25</v>
      </c>
      <c r="BG19" s="29"/>
      <c r="BH19" s="29"/>
      <c r="BI19" s="29"/>
      <c r="BJ19" s="29"/>
      <c r="BK19" s="29"/>
      <c r="BL19" s="29"/>
      <c r="BM19" s="29"/>
      <c r="BN19" s="29"/>
      <c r="BO19" s="17"/>
      <c r="BP19" s="17">
        <v>6</v>
      </c>
      <c r="BQ19" s="17">
        <v>2</v>
      </c>
      <c r="BR19" s="17">
        <v>2</v>
      </c>
      <c r="BS19" s="29"/>
      <c r="BT19" s="29"/>
      <c r="BU19" s="29"/>
      <c r="BV19" s="29"/>
      <c r="BW19" s="29"/>
      <c r="BX19" s="29"/>
      <c r="BY19" s="29"/>
      <c r="BZ19" s="29"/>
      <c r="CA19" s="40" t="s">
        <v>197</v>
      </c>
      <c r="CB19" s="32" t="s">
        <v>183</v>
      </c>
    </row>
    <row r="20" spans="1:80" ht="96" customHeight="1" x14ac:dyDescent="0.25">
      <c r="A20" s="23" t="s">
        <v>137</v>
      </c>
      <c r="B20" s="20" t="s">
        <v>167</v>
      </c>
      <c r="C20" s="17">
        <v>66</v>
      </c>
      <c r="D20" s="8">
        <v>0</v>
      </c>
      <c r="E20" s="14">
        <v>64</v>
      </c>
      <c r="F20" s="15">
        <v>5</v>
      </c>
      <c r="G20" s="17">
        <v>5</v>
      </c>
      <c r="H20" s="17"/>
      <c r="I20" s="17"/>
      <c r="J20" s="17"/>
      <c r="K20" s="17">
        <v>5</v>
      </c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6">
        <v>33</v>
      </c>
      <c r="AL20" s="17">
        <v>33</v>
      </c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17">
        <v>33</v>
      </c>
      <c r="BG20" s="29"/>
      <c r="BH20" s="29"/>
      <c r="BI20" s="29"/>
      <c r="BJ20" s="29"/>
      <c r="BK20" s="29"/>
      <c r="BL20" s="29"/>
      <c r="BM20" s="29"/>
      <c r="BN20" s="29"/>
      <c r="BO20" s="17"/>
      <c r="BP20" s="17">
        <v>3</v>
      </c>
      <c r="BQ20" s="17">
        <v>23</v>
      </c>
      <c r="BR20" s="17"/>
      <c r="BS20" s="29"/>
      <c r="BT20" s="29"/>
      <c r="BU20" s="29"/>
      <c r="BV20" s="29"/>
      <c r="BW20" s="29"/>
      <c r="BX20" s="29"/>
      <c r="BY20" s="29"/>
      <c r="BZ20" s="29"/>
      <c r="CA20" s="40" t="s">
        <v>198</v>
      </c>
      <c r="CB20" s="32" t="s">
        <v>183</v>
      </c>
    </row>
    <row r="21" spans="1:80" ht="87" customHeight="1" x14ac:dyDescent="0.25">
      <c r="A21" s="23" t="s">
        <v>137</v>
      </c>
      <c r="B21" s="21" t="s">
        <v>168</v>
      </c>
      <c r="C21" s="17">
        <v>38</v>
      </c>
      <c r="D21" s="8">
        <v>0</v>
      </c>
      <c r="E21" s="14">
        <v>37</v>
      </c>
      <c r="F21" s="15">
        <v>0</v>
      </c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6">
        <v>4</v>
      </c>
      <c r="AL21" s="17">
        <v>4</v>
      </c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17">
        <v>4</v>
      </c>
      <c r="BG21" s="17"/>
      <c r="BH21" s="29"/>
      <c r="BI21" s="29"/>
      <c r="BJ21" s="29"/>
      <c r="BK21" s="29"/>
      <c r="BL21" s="29"/>
      <c r="BM21" s="29"/>
      <c r="BN21" s="29"/>
      <c r="BO21" s="17"/>
      <c r="BP21" s="17">
        <v>3</v>
      </c>
      <c r="BQ21" s="17">
        <v>30</v>
      </c>
      <c r="BR21" s="17"/>
      <c r="BS21" s="29"/>
      <c r="BT21" s="29"/>
      <c r="BU21" s="29"/>
      <c r="BV21" s="29"/>
      <c r="BW21" s="29"/>
      <c r="BX21" s="29"/>
      <c r="BY21" s="29"/>
      <c r="BZ21" s="29"/>
      <c r="CA21" s="40" t="s">
        <v>199</v>
      </c>
      <c r="CB21" s="32" t="s">
        <v>183</v>
      </c>
    </row>
    <row r="22" spans="1:80" ht="105" customHeight="1" x14ac:dyDescent="0.25">
      <c r="A22" s="23" t="s">
        <v>137</v>
      </c>
      <c r="B22" s="34" t="s">
        <v>169</v>
      </c>
      <c r="C22" s="17">
        <v>78</v>
      </c>
      <c r="D22" s="8">
        <v>0</v>
      </c>
      <c r="E22" s="14">
        <v>77</v>
      </c>
      <c r="F22" s="15">
        <v>11</v>
      </c>
      <c r="G22" s="17">
        <v>11</v>
      </c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>
        <v>11</v>
      </c>
      <c r="AB22" s="17"/>
      <c r="AC22" s="17"/>
      <c r="AD22" s="17"/>
      <c r="AE22" s="17"/>
      <c r="AF22" s="17"/>
      <c r="AG22" s="17"/>
      <c r="AH22" s="17"/>
      <c r="AI22" s="17"/>
      <c r="AJ22" s="17"/>
      <c r="AK22" s="16">
        <v>6</v>
      </c>
      <c r="AL22" s="17">
        <v>6</v>
      </c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17">
        <v>6</v>
      </c>
      <c r="BG22" s="29"/>
      <c r="BH22" s="29"/>
      <c r="BI22" s="29"/>
      <c r="BJ22" s="29"/>
      <c r="BK22" s="29"/>
      <c r="BL22" s="29"/>
      <c r="BM22" s="29"/>
      <c r="BN22" s="29"/>
      <c r="BO22" s="17"/>
      <c r="BP22" s="17">
        <v>2</v>
      </c>
      <c r="BQ22" s="17">
        <v>58</v>
      </c>
      <c r="BR22" s="17"/>
      <c r="BS22" s="29"/>
      <c r="BT22" s="29"/>
      <c r="BU22" s="29"/>
      <c r="BV22" s="29"/>
      <c r="BW22" s="29"/>
      <c r="BX22" s="29"/>
      <c r="BY22" s="29"/>
      <c r="BZ22" s="29"/>
      <c r="CA22" s="40" t="s">
        <v>200</v>
      </c>
      <c r="CB22" s="32" t="s">
        <v>183</v>
      </c>
    </row>
    <row r="23" spans="1:80" ht="65.25" customHeight="1" x14ac:dyDescent="0.25">
      <c r="A23" s="23" t="s">
        <v>137</v>
      </c>
      <c r="B23" s="21" t="s">
        <v>170</v>
      </c>
      <c r="C23" s="17">
        <v>37</v>
      </c>
      <c r="D23" s="8">
        <v>0</v>
      </c>
      <c r="E23" s="14">
        <v>36</v>
      </c>
      <c r="F23" s="15">
        <v>3</v>
      </c>
      <c r="G23" s="17">
        <v>3</v>
      </c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>
        <v>3</v>
      </c>
      <c r="AB23" s="17"/>
      <c r="AC23" s="17"/>
      <c r="AD23" s="17"/>
      <c r="AE23" s="17"/>
      <c r="AF23" s="17"/>
      <c r="AG23" s="17"/>
      <c r="AH23" s="17"/>
      <c r="AI23" s="17"/>
      <c r="AJ23" s="17"/>
      <c r="AK23" s="16" t="s">
        <v>175</v>
      </c>
      <c r="AL23" s="17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17"/>
      <c r="BP23" s="17"/>
      <c r="BQ23" s="17">
        <v>33</v>
      </c>
      <c r="BR23" s="17"/>
      <c r="BS23" s="29"/>
      <c r="BT23" s="29"/>
      <c r="BU23" s="29"/>
      <c r="BV23" s="29"/>
      <c r="BW23" s="29"/>
      <c r="BX23" s="29"/>
      <c r="BY23" s="29"/>
      <c r="BZ23" s="29"/>
      <c r="CA23" s="40" t="s">
        <v>201</v>
      </c>
      <c r="CB23" s="32" t="s">
        <v>183</v>
      </c>
    </row>
    <row r="24" spans="1:80" ht="77.25" customHeight="1" x14ac:dyDescent="0.25">
      <c r="A24" s="23" t="s">
        <v>137</v>
      </c>
      <c r="B24" s="34" t="s">
        <v>171</v>
      </c>
      <c r="C24" s="17">
        <v>1</v>
      </c>
      <c r="D24" s="8">
        <v>0</v>
      </c>
      <c r="E24" s="14">
        <v>0</v>
      </c>
      <c r="F24" s="15">
        <v>0</v>
      </c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6" t="s">
        <v>175</v>
      </c>
      <c r="AL24" s="17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17"/>
      <c r="BP24" s="17"/>
      <c r="BQ24" s="17"/>
      <c r="BR24" s="17"/>
      <c r="BS24" s="29"/>
      <c r="BT24" s="29"/>
      <c r="BU24" s="29"/>
      <c r="BV24" s="29"/>
      <c r="BW24" s="29"/>
      <c r="BX24" s="29"/>
      <c r="BY24" s="29"/>
      <c r="BZ24" s="29"/>
      <c r="CA24" s="40" t="s">
        <v>187</v>
      </c>
      <c r="CB24" s="32" t="s">
        <v>184</v>
      </c>
    </row>
    <row r="25" spans="1:80" x14ac:dyDescent="0.25">
      <c r="E25">
        <f>SUM(E4:E24)</f>
        <v>1163</v>
      </c>
      <c r="F25">
        <f>SUM(F4:F24)</f>
        <v>212</v>
      </c>
      <c r="AJ25">
        <f>SUM(AJ4:AJ24)</f>
        <v>4</v>
      </c>
      <c r="AK25">
        <f>SUM(AK4:AK24)</f>
        <v>226</v>
      </c>
      <c r="BO25">
        <f>SUM(BO8:BO24)</f>
        <v>0</v>
      </c>
      <c r="BP25">
        <f>SUM(BP4:BP24)</f>
        <v>107</v>
      </c>
      <c r="BQ25">
        <f>SUM(BQ4:BQ24)</f>
        <v>597</v>
      </c>
      <c r="BR25">
        <f>SUM(BR4:BR24)</f>
        <v>11</v>
      </c>
      <c r="BV25">
        <f>SUM(BV4:BV24)</f>
        <v>6</v>
      </c>
    </row>
  </sheetData>
  <mergeCells count="5">
    <mergeCell ref="B1:D1"/>
    <mergeCell ref="F1:AI1"/>
    <mergeCell ref="AK1:BN1"/>
    <mergeCell ref="BP1:BT1"/>
    <mergeCell ref="BU1:BZ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>
      <selection activeCell="F5" sqref="F5:F7"/>
    </sheetView>
  </sheetViews>
  <sheetFormatPr defaultRowHeight="15" x14ac:dyDescent="0.25"/>
  <cols>
    <col min="1" max="14" width="14" customWidth="1"/>
  </cols>
  <sheetData>
    <row r="1" spans="1:14" ht="38.1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45" t="s">
        <v>138</v>
      </c>
      <c r="H1" s="45"/>
      <c r="I1" s="45"/>
      <c r="J1" s="45"/>
      <c r="K1" s="45"/>
      <c r="L1" s="45"/>
      <c r="M1" s="45"/>
      <c r="N1" s="45"/>
    </row>
    <row r="2" spans="1:14" ht="38.1" customHeight="1" x14ac:dyDescent="0.2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45" t="s">
        <v>139</v>
      </c>
      <c r="J2" s="45"/>
      <c r="K2" s="45"/>
      <c r="L2" s="45"/>
      <c r="M2" s="45"/>
      <c r="N2" s="45"/>
    </row>
    <row r="3" spans="1:14" s="3" customFormat="1" ht="126.75" customHeight="1" x14ac:dyDescent="0.25">
      <c r="A3" s="2" t="s">
        <v>5</v>
      </c>
      <c r="B3" s="2" t="s">
        <v>6</v>
      </c>
      <c r="C3" s="2" t="s">
        <v>140</v>
      </c>
      <c r="D3" s="2" t="s">
        <v>141</v>
      </c>
      <c r="E3" s="2" t="s">
        <v>142</v>
      </c>
      <c r="F3" s="2" t="s">
        <v>143</v>
      </c>
      <c r="G3" s="2" t="s">
        <v>144</v>
      </c>
      <c r="H3" s="2" t="s">
        <v>145</v>
      </c>
      <c r="I3" s="2" t="s">
        <v>146</v>
      </c>
      <c r="J3" s="2" t="s">
        <v>147</v>
      </c>
      <c r="K3" s="2" t="s">
        <v>148</v>
      </c>
      <c r="L3" s="2" t="s">
        <v>149</v>
      </c>
      <c r="M3" s="2" t="s">
        <v>150</v>
      </c>
      <c r="N3" s="2" t="s">
        <v>55</v>
      </c>
    </row>
    <row r="4" spans="1:14" s="7" customFormat="1" ht="15" customHeight="1" x14ac:dyDescent="0.25">
      <c r="A4" s="6" t="s">
        <v>0</v>
      </c>
      <c r="B4" s="6" t="s">
        <v>58</v>
      </c>
      <c r="C4" s="6" t="s">
        <v>61</v>
      </c>
      <c r="D4" s="6" t="s">
        <v>62</v>
      </c>
      <c r="E4" s="6" t="s">
        <v>65</v>
      </c>
      <c r="F4" s="6" t="s">
        <v>66</v>
      </c>
      <c r="G4" s="6" t="s">
        <v>67</v>
      </c>
      <c r="H4" s="6" t="s">
        <v>68</v>
      </c>
      <c r="I4" s="6" t="s">
        <v>69</v>
      </c>
      <c r="J4" s="6" t="s">
        <v>70</v>
      </c>
      <c r="K4" s="6" t="s">
        <v>71</v>
      </c>
      <c r="L4" s="6" t="s">
        <v>72</v>
      </c>
      <c r="M4" s="6" t="s">
        <v>73</v>
      </c>
      <c r="N4" s="6" t="s">
        <v>74</v>
      </c>
    </row>
    <row r="5" spans="1:14" s="7" customFormat="1" ht="15" customHeight="1" x14ac:dyDescent="0.25">
      <c r="A5" s="8" t="s">
        <v>137</v>
      </c>
      <c r="B5" s="8"/>
      <c r="C5" s="8"/>
      <c r="D5" s="8"/>
      <c r="E5" s="8"/>
      <c r="F5" s="12">
        <f>SUM(G5:M5)</f>
        <v>0</v>
      </c>
      <c r="G5" s="8"/>
      <c r="H5" s="8"/>
      <c r="I5" s="8"/>
      <c r="J5" s="8"/>
      <c r="K5" s="8"/>
      <c r="L5" s="8"/>
      <c r="M5" s="8"/>
      <c r="N5" s="8"/>
    </row>
    <row r="6" spans="1:14" s="7" customFormat="1" ht="15" customHeight="1" x14ac:dyDescent="0.25">
      <c r="A6" s="8" t="s">
        <v>137</v>
      </c>
      <c r="B6" s="8"/>
      <c r="C6" s="8"/>
      <c r="D6" s="8"/>
      <c r="E6" s="8"/>
      <c r="F6" s="12">
        <f t="shared" ref="F6:F7" si="0">SUM(G6:M6)</f>
        <v>0</v>
      </c>
      <c r="G6" s="8"/>
      <c r="H6" s="8"/>
      <c r="I6" s="8"/>
      <c r="J6" s="8"/>
      <c r="K6" s="8"/>
      <c r="L6" s="8"/>
      <c r="M6" s="8"/>
      <c r="N6" s="8"/>
    </row>
    <row r="7" spans="1:14" s="7" customFormat="1" ht="15" customHeight="1" x14ac:dyDescent="0.25">
      <c r="A7" s="8" t="s">
        <v>137</v>
      </c>
      <c r="B7" s="8"/>
      <c r="C7" s="8"/>
      <c r="D7" s="8"/>
      <c r="E7" s="8"/>
      <c r="F7" s="12">
        <f t="shared" si="0"/>
        <v>0</v>
      </c>
      <c r="G7" s="8"/>
      <c r="H7" s="8"/>
      <c r="I7" s="8"/>
      <c r="J7" s="8"/>
      <c r="K7" s="8"/>
      <c r="L7" s="8"/>
      <c r="M7" s="8"/>
      <c r="N7" s="8"/>
    </row>
  </sheetData>
  <mergeCells count="2">
    <mergeCell ref="G1:N1"/>
    <mergeCell ref="I2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Выпуск-СПО</vt:lpstr>
      <vt:lpstr>Выпуск-Целевое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Мониторинг занятости выпускников 2024 (июль)</dc:title>
  <dc:creator/>
  <cp:lastModifiedBy/>
  <dcterms:created xsi:type="dcterms:W3CDTF">2006-09-16T00:00:00Z</dcterms:created>
  <dcterms:modified xsi:type="dcterms:W3CDTF">2024-07-16T10:03:55Z</dcterms:modified>
</cp:coreProperties>
</file>